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planinternational.sharepoint.com/sites/ECE-Ukraine/Shared Documents/10. Admin, Logistics &amp; Procurement/Supply Chain (for SC only)/11. RFQs/Tender UA-T-15_2026 _IT equip BMZII/Tender Documentation/"/>
    </mc:Choice>
  </mc:AlternateContent>
  <xr:revisionPtr revIDLastSave="45" documentId="8_{DADACDBF-B59E-4E09-A695-6D12EBC913FD}" xr6:coauthVersionLast="47" xr6:coauthVersionMax="47" xr10:uidLastSave="{F03B2E6C-E03C-4879-BA30-BF716E8BFA53}"/>
  <bookViews>
    <workbookView xWindow="-110" yWindow="-110" windowWidth="19420" windowHeight="10300" firstSheet="1" activeTab="1" xr2:uid="{00000000-000D-0000-FFFF-FFFF00000000}"/>
  </bookViews>
  <sheets>
    <sheet name="Specification of materials" sheetId="1" state="hidden" r:id="rId1"/>
    <sheet name="ANNEX А - GOODS"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sharedStrings.xml><?xml version="1.0" encoding="utf-8"?>
<sst xmlns="http://schemas.openxmlformats.org/spreadsheetml/2006/main" count="128" uniqueCount="100">
  <si>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</si>
  <si>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</si>
  <si>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</si>
  <si>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</si>
  <si>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</si>
  <si>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</si>
  <si>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</si>
  <si>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</si>
  <si>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</si>
  <si>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</si>
  <si>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</si>
  <si>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</si>
  <si>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</si>
  <si>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</si>
  <si>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</si>
  <si>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</si>
  <si>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</si>
  <si>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</si>
  <si>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</si>
  <si>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</si>
  <si>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</si>
  <si>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</si>
  <si>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</si>
  <si>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</si>
  <si>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</si>
  <si>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</si>
  <si>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</si>
  <si>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</si>
  <si>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</si>
  <si>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</si>
  <si>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</si>
  <si>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</si>
  <si>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</si>
  <si>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</si>
  <si>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</si>
  <si>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</si>
  <si>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</si>
  <si>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</si>
  <si>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</si>
  <si>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</si>
  <si>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</si>
  <si>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</si>
  <si>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</si>
  <si>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</si>
  <si>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</si>
  <si>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</si>
  <si>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</si>
  <si>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</si>
  <si>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</si>
  <si>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</si>
  <si>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</si>
  <si>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</si>
  <si>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</si>
  <si>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</si>
  <si>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</si>
  <si>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</si>
  <si>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</si>
  <si>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</si>
  <si>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</si>
  <si>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</si>
  <si>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</si>
  <si>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</si>
  <si>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</si>
  <si>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</si>
  <si>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</si>
  <si>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</si>
  <si>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</si>
  <si>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</si>
  <si>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</si>
  <si>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</si>
  <si>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</si>
  <si>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</si>
  <si>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</si>
  <si>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</si>
  <si>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</si>
  <si>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</si>
  <si>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</si>
  <si>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</si>
  <si>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</si>
  <si>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Y</t>
  </si>
  <si>
    <t>N</t>
  </si>
  <si>
    <t>Line</t>
  </si>
  <si>
    <t>wireless</t>
  </si>
  <si>
    <t>ANNEX A - Specifications</t>
  </si>
  <si>
    <t xml:space="preserve">1. Загальний опис
Інтерактивний навчальний комплекс призначений для використання у закладах освіти з метою забезпечення сучасного цифрового освітнього середовища, проведення занять, тренінгів, презентацій та інтерактивної взаємодії з учнями.
До складу комплексу входять:
•	Інтерактивна панель 
•	Вбудований або змінний обчислювальний модуль (OPS) 
•	Мобільна стійка (візок) 
2. Основні технічні характеристики
2.1. Інтерактивна панель
•	Тип: інтерактивна LED панель 
•	Діагональ екрану: не менше 65 дюймів 
•	Роздільна здатність: не менше 4K UHD (3840 × 2160) 
•	Тип підсвітки: LED 
•	Яскравість: не менше 350 кд/м² 
•	Контрастність: не менше 4000:1 
•	Кут огляду: не менше 178° 
2.2. Сенсорна технологія
•	Тип сенсору: інфрачервоний або аналогічний 
•	Кількість одночасних дотиків: не менше 20 
•	Час відгуку: не більше 10 мс 
•	Підтримка керування пальцем, стилусом та іншими предметами 
2.3. Обчислювальний модуль (OPS)
•	Форм-фактор: OPS (Open Pluggable Specification) 
•	Процесор: не нижче Intel Core i5 (або еквівалент) 
•	Оперативна пам’ять: не менше 8 ГБ 
•	Накопичувач: SSD не менше 256 ГБ 
•	Мережа: Ethernet, Wi-Fi 
•	Операційна система: Windows 10/11 Pro (ліцензійна) або еквівалент 
2.4. Вбудовані функції
•	Вбудована операційна система (Android або аналог) 
•	Підтримка бездротової трансляції екрану 
•	Вбудовані динаміки: не менше 2 × 10 Вт 
•	Наявність вбудованого програмного забезпечення для навчання 
2.5. Інтерфейси підключення
•	HDMI: не менше 2 входів 
•	USB: не менше 3 портів 
•	LAN (RJ-45): не менше 1 
•	Аудіо вихід 
•	Підтримка бездротових інтерфейсів (Wi-Fi, Bluetooth) 
3. Мобільна стійка
•	Тип: пересувна (на колесах) 
•	Сумісність: з панелями не менше 65” 
•	Регулювання висоти: наявне (механічне або електричне) 
•	Наявність фіксаторів коліс (гальм) 
•	Матеріал: металевий каркас 
•	Навантаження: не менше 80 кг 
4. Комплектація
•	Інтерактивна панель 
•	OPS-модуль 
•	Мобільна стійка 
•	Кабелі підключення (живлення, HDMI, USB) 
•	Пульт дистанційного керування 
•	Стилуси (не менше 2 шт.) 
•	Інструкція користувача 
5. Гарантія та сервіс
•	Гарантія: не менше 36 місяців 
•	Наявність сервісного обслуговування на території України 
•	Технічна підтримка 
</t>
  </si>
  <si>
    <t>Personal computer</t>
  </si>
  <si>
    <t xml:space="preserve">1. General Description
The interactive educational panel is intended for use in educational institutions to support modern digital learning environments, including teaching, training sessions, presentations, and interactive engagement with students.
The system shall include:
•	Interactive display panel 
•	Built-in or pluggable computing module (OPS) 
•	Mobile stand (trolley) 
2. Main Technical Requirements
2.1. Interactive Display Panel
•	Type: Interactive LED display 
•	Screen size: not less than 65 inches 
•	Resolution: not less than 4K UHD (3840 × 2160) 
•	Backlight type: LED 
•	Brightness: not less than 350 cd/m² 
•	Contrast ratio: not less than 4000:1 
•	Viewing angle: not less than 178° 
2.2. Touch Technology
•	Touch technology: Infrared or equivalent 
•	Number of simultaneous touch points: not less than 20 
•	Response time: not more than 10 ms 
•	Support for finger, stylus, and object input 
2.3. OPS Computing Module
•	Form factor: OPS (Open Pluggable Specification) 
•	Processor: not lower than Intel Core i5 or equivalent 
•	RAM: not less than 8 GB 
•	Storage: SSD not less than 256 GB 
•	Connectivity: Ethernet, Wi-Fi 
•	Operating System: Licensed Windows 10/11 Pro or equivalent 
2.4. Built-in Features
•	Built-in operating system (Android or equivalent) 
•	Wireless screen sharing capability 
•	Built-in speakers: not less than 2 × 10 W 
•	Pre-installed educational software 
2.5. Connectivity Interfaces
•	HDMI: not less than 2 inputs 
•	USB: not less than 3 ports 
•	LAN (RJ-45): at least 1 port 
•	Audio output 
•	Wireless connectivity: Wi-Fi, Bluetooth 
3. Mobile Stand (Trolley)
•	Type: Mobile stand with wheels 
•	Compatibility: for displays not less than 65 inches 
•	Height adjustment: available (manual or electric) 
•	Wheel locks (brakes): required 
•	Material: metal frame 
•	Load capacity: not less than 80 kg 
4. Configuration (Scope of Supply)
•	Interactive display panel 
•	OPS module 
•	Mobile stand 
•	Connection cables (power, HDMI, USB) 
•	Remote control 
•	Stylus pens (at least 2 units) 
•	User manual 
5. Warranty and Service
•	Warranty period: not less than 36 months 
•	Availability of service support within Ukraine 
•	Technical support </t>
  </si>
  <si>
    <t xml:space="preserve">1. Загальний опис
Персональний комп’ютер призначений для використання у навчальних закладах для виконання освітніх, адміністративних та офісних завдань, роботи з документами, мультимедійним контентом та онлайн-сервісами.
Комп’ютер повинен бути новим, не бувшим у використанні, та зібраним із сумісних компонентів.
2. Склад та технічні характеристики
2.1. Центральний процесор (CPU)
•	Модель: не нижче рівня Intel Core i3-12100 
•	Кількість ядер: не менше 4 
•	Кількість потоків: не менше 8 
•	Тактова частота: від 3.3 GHz 
•	Socket: LGA1700 
2.2. Оперативна пам’ять (RAM)
•	Обсяг: не менше 8 GB 
•	Тип: DDR4 
•	Частота: не менше 3200 MHz 
•	Можливість розширення: передбачена 
2.3. Материнська плата
•	Сумісність: Socket LGA1700 
•	Чіпсет: не нижче Intel H610 
•	Слоти пам’яті: не менше 2 × DDR4 
•	Інтерфейси відео: VGA та HDMI 
•	Накопичувачі: 
o	не менше 1 × M.2 (NVMe) 
o	не менше 4 × SATA 
•	Слоти розширення: не менше 2 × PCIe 
2.4. Накопичувач (SSD)
•	Тип: NVMe SSD 
•	Обсяг: не менше 500 GB 
•	Інтерфейс: PCIe 4.0 
•	Продуктивність: не нижче середнього рівня для офісних задач 
2.5. Корпус та блок живлення
•	Тип корпусу: Mini Tower / Mini ITX 
•	Блок живлення: не менше 300 W 
•	Форм-фактор: сумісний з материнською платою 
•	Наявність вентиляції 
2.6. Система охолодження
•	Сумісність: Socket LGA1700 
•	Тип: повітряне охолодження 
•	Рівень шуму: стандартний або знижений 
2.7. Монітор
•	Тип матриці: IPS або еквівалент 
•	Діагональ: не менше 24 дюймів 
•	Роздільна здатність: Full HD (1920 × 1080) 
•	Частота оновлення: не менше 75–100 Hz 
•	Час відгуку: не більше 5 ms 
•	Кути огляду: не менше 178°/178° 
•	Інтерфейси: HDMI, VGA 
•	Вбудовані динаміки: наявні 
2.8. Клавіатура та миша
•	Тип: дротові 
•	Інтерфейс підключення: USB 
•	Розкладка: українська / англійська
•	Стійкість до інтенсивного використання 
3. Комплектація
•	Системний блок 
•	Монітор 
•	Клавіатура 
•	Миша 
•	Кабелі живлення та підключення 
•	Документація 
4. Програмне забезпечення
•	Операційна система: 
o	попередньо встановлена ліцензійна ОС
5. Гарантія
•	Не менше 24 місяців 
•	Сервісне обслуговування на території України </t>
  </si>
  <si>
    <t xml:space="preserve">1. General Description
The personal computer is intended for use in educational institutions for educational, administrative, and office tasks, as well as for working with documents, multimedia content, and online services.
The computer must be new, unused, and assembled from compatible components.
2. Components and Technical Specifications
2.1. Central Processing Unit (CPU)
•	Model: not lower than Intel Core i3-12100 or equivalent 
•	Number of cores: not less than 4 
•	Number of threads: not less than 8 
•	Base clock frequency: from 3.3 GHz 
•	Socket: LGA1700 
2.2. Random Access Memory (RAM)
•	Capacity: not less than 8 GB 
•	Type: DDR4 
•	Frequency: not less than 3200 MHz 
•	Expandability: available 
2.3. Motherboard
•	Compatibility: LGA1700 socket 
•	Chipset: not lower than Intel H610 
•	Memory slots: not less than 2 × DDR4 
•	Video interfaces: VGA and HDMI 
•	Storage interfaces: 
o	not less than 1 × M.2 (NVMe) 
o	not less than 4 × SATA 
•	Expansion slots: not less than 2 × PCIe 
2.4. Storage (SSD)
•	Type: NVMe SSD 
•	Capacity: not less than 500 GB 
•	Interface: PCIe 4.0 
•	Performance: not lower than average level for office tasks 
2.5. Case and Power Supply
•	Case type: Mini Tower / Mini ITX 
•	Power supply: not less than 300 W 
•	Form factor: compatible with the motherboard 
•	ventilation: available 
2.6. Cooling System
•	Compatibility: LGA1700 socket 
•	Type: air cooling 
•	Noise level: standard or low 
2.7. Monitor
•	Panel type: IPS or equivalent 
•	Screen size: not less than 24 inches 
•	Resolution: Full HD (1920 × 1080) 
•	Refresh rate: not less than 75–100 Hz 
•	Response time: not more than 5 ms 
•	Viewing angles: not less than 178°/178° 
•	Interfaces: HDMI, VGA 
•	Built-in speakers: available 
2.8. Keyboard and Mouse
•	Type: wired 
•	Interface: USB 
•	Layout: Ukrainian / English /
•	Designed for intensive use 
3. Scope of Supply
•	System unit 
•	Monitor 
•	Keyboard 
•	Mouse 
•	Power and connection cables 
•	Documentation 
4. Software
•	Operating system: 
o	pre-installed licensed OS 
5. Warranty
•	Not less than 24 months 
•	Service support within Ukraine 
</t>
  </si>
  <si>
    <t>Interactive Educational Panel (Interactive Display System)
Iнтерактивний навчальний комплекс (Інтерактивна панель на мобільній стійці)
Еквівалент ActivPanel Plus LE OPS-M із мобільною підставкою або подібним є прийнятним за умови відповідності зазначеним вимогам
Equivalent to ActivPanel Plus LE OPS-M with mobile stand or similar is acceptable, subject to compliance with the requirements</t>
  </si>
  <si>
    <t>Laptop / Ноутбук</t>
  </si>
  <si>
    <t>Computer mouse / Компьютерна мишка</t>
  </si>
  <si>
    <t xml:space="preserve"> Detail of specification / Технічні вимоги</t>
  </si>
  <si>
    <t>Unit / Од.</t>
  </si>
  <si>
    <t>PCS / шт.</t>
  </si>
  <si>
    <t>Lot 1 (Delivery to Vinnytsia) / Лот 1 (Доставка у Вінницю)</t>
  </si>
  <si>
    <t>Lot 2 (Delivery to 7 locations in Kirovohrad region) / Лот 2 (Доставка до 7 локацій у Кіровоградській області)</t>
  </si>
  <si>
    <t>Lot 3 (Delivery to 7 locations in Kirovohrad region, 16 ones per location) / Лот 3 (Доставка до 7 локацій у Кіровоградській області, по 16 одиниць у кожну локацію)</t>
  </si>
  <si>
    <t>Item Name / Найменування</t>
  </si>
  <si>
    <t xml:space="preserve">15,6" screen size (FullHD, IPS/OLED/WVA); processor Intel Core i5 or higher;   16 Gb RAM or more;   256 GB SDD or more;      OS Windows 10/11 Pro; warranty: 24 month or more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</si>
</sst>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_(* \(#,##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sz val="11"/>
      <color theme="0"/>
      <name val="Calibri"/>
      <family val="2"/>
      <scheme val="minor"/>
    </font>
    <font>
      <b/>
      <sz val="16"/>
      <color theme="0"/>
      <name val="Calibri"/>
      <family val="2"/>
      <scheme val="minor"/>
    </font>
    <font>
      <b/>
      <sz val="11"/>
      <color theme="0"/>
      <name val="Calibri"/>
      <family val="2"/>
      <scheme val="minor"/>
    </font>
    <font>
      <sz val="11"/>
      <name val="Calibri"/>
      <family val="2"/>
      <scheme val="minor"/>
    </font>
    <font>
      <i/>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43" fontId="0" fillId="0" borderId="1" xfId="1" applyFont="1" applyBorder="1"/>
    <xf numFmtId="2" fontId="0" fillId="0" borderId="1" xfId="0" applyNumberFormat="1" applyBorder="1"/>
    <xf numFmtId="43" fontId="0" fillId="0" borderId="1" xfId="1" applyFont="1" applyFill="1" applyBorder="1"/>
    <xf numFmtId="164" fontId="0" fillId="0" borderId="0" xfId="0" applyNumberFormat="1"/>
    <xf numFmtId="0" fontId="8" fillId="0" borderId="0" xfId="0" applyFont="1"/>
    <xf numFmtId="0" fontId="10" fillId="5" borderId="14" xfId="0" applyFont="1" applyFill="1" applyBorder="1" applyAlignment="1">
      <alignment horizontal="center"/>
    </xf>
    <xf numFmtId="0" fontId="10" fillId="5" borderId="15" xfId="0" applyFont="1" applyFill="1" applyBorder="1" applyAlignment="1">
      <alignment horizontal="center"/>
    </xf>
    <xf numFmtId="0" fontId="11" fillId="0" borderId="0" xfId="0" applyFont="1"/>
    <xf numFmtId="0" fontId="12" fillId="4" borderId="13" xfId="0" applyFont="1" applyFill="1" applyBorder="1" applyAlignment="1">
      <alignment wrapText="1"/>
    </xf>
    <xf numFmtId="0" fontId="12" fillId="4" borderId="13" xfId="0" applyFont="1" applyFill="1" applyBorder="1"/>
    <xf numFmtId="0" fontId="12" fillId="4" borderId="13" xfId="0" applyFont="1" applyFill="1" applyBorder="1" applyAlignment="1">
      <alignment horizontal="center"/>
    </xf>
    <xf numFmtId="0" fontId="12" fillId="4" borderId="1" xfId="0" applyFont="1" applyFill="1" applyBorder="1" applyAlignment="1">
      <alignment wrapText="1"/>
    </xf>
    <xf numFmtId="0" fontId="12" fillId="4" borderId="1" xfId="0" applyFont="1" applyFill="1" applyBorder="1"/>
    <xf numFmtId="0" fontId="12" fillId="4" borderId="1" xfId="0" applyFont="1" applyFill="1" applyBorder="1" applyAlignment="1">
      <alignment horizont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0" xfId="0" applyFont="1" applyFill="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2" xfId="0" applyFont="1" applyFill="1" applyBorder="1" applyAlignment="1">
      <alignment horizontal="center" vertical="center"/>
    </xf>
    <xf numFmtId="0" fontId="12" fillId="4" borderId="1" xfId="0" applyFont="1" applyFill="1" applyBorder="1" applyAlignment="1">
      <alignment horizontal="left"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left" vertical="top"/>
    </xf>
    <xf numFmtId="0" fontId="0" fillId="4" borderId="1" xfId="0" applyFill="1" applyBorder="1" applyAlignment="1">
      <alignment horizontal="left" wrapText="1"/>
    </xf>
    <xf numFmtId="0" fontId="0" fillId="4" borderId="16" xfId="0" applyFill="1" applyBorder="1" applyAlignment="1">
      <alignment horizontal="left" vertical="top"/>
    </xf>
    <xf numFmtId="0" fontId="0" fillId="4" borderId="19" xfId="0" applyFill="1" applyBorder="1" applyAlignment="1">
      <alignment horizontal="left" vertical="top"/>
    </xf>
    <xf numFmtId="0" fontId="0" fillId="4" borderId="13" xfId="0" applyFill="1" applyBorder="1" applyAlignment="1">
      <alignment horizontal="left" vertical="top"/>
    </xf>
    <xf numFmtId="0" fontId="0" fillId="4" borderId="1" xfId="0" applyFill="1" applyBorder="1" applyAlignment="1">
      <alignment horizontal="center" vertical="top"/>
    </xf>
    <xf numFmtId="0" fontId="12" fillId="6" borderId="1" xfId="0" applyFont="1" applyFill="1" applyBorder="1" applyAlignment="1">
      <alignment horizontal="center" vertical="top"/>
    </xf>
    <xf numFmtId="0" fontId="11" fillId="4" borderId="17" xfId="0" applyFont="1" applyFill="1" applyBorder="1" applyAlignment="1">
      <alignment horizontal="center" wrapText="1"/>
    </xf>
    <xf numFmtId="0" fontId="11" fillId="4" borderId="18" xfId="0" applyFont="1" applyFill="1" applyBorder="1" applyAlignment="1">
      <alignment horizontal="center" wrapText="1"/>
    </xf>
    <xf numFmtId="0" fontId="0" fillId="4" borderId="16" xfId="0" applyFill="1" applyBorder="1" applyAlignment="1">
      <alignment horizontal="center" vertical="top"/>
    </xf>
    <xf numFmtId="0" fontId="0" fillId="4" borderId="19" xfId="0" applyFill="1" applyBorder="1" applyAlignment="1">
      <alignment horizontal="center" vertical="top"/>
    </xf>
    <xf numFmtId="0" fontId="0" fillId="4" borderId="13" xfId="0" applyFill="1" applyBorder="1" applyAlignment="1">
      <alignment horizontal="center" vertical="top"/>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5" x14ac:dyDescent="0.35"/>
  <cols>
    <col min="3" max="3" width="26.1796875" customWidth="1"/>
    <col min="4" max="4" width="50.1796875" customWidth="1"/>
    <col min="5" max="5" width="14.81640625" customWidth="1"/>
    <col min="7" max="7" width="9.54296875" bestFit="1" customWidth="1"/>
    <col min="8" max="8" width="11.54296875" bestFit="1" customWidth="1"/>
  </cols>
  <sheetData>
    <row r="3" spans="2:13" ht="15.5" x14ac:dyDescent="0.35">
      <c r="C3" s="50" t="s">
        <v>0</v>
      </c>
      <c r="D3" s="50"/>
      <c r="E3" s="50"/>
      <c r="F3" s="50"/>
      <c r="G3" s="50"/>
      <c r="H3" s="50"/>
    </row>
    <row r="4" spans="2:13" x14ac:dyDescent="0.35">
      <c r="C4" s="1"/>
      <c r="D4" s="1"/>
      <c r="E4" s="1"/>
      <c r="F4" s="1"/>
      <c r="G4" s="1"/>
      <c r="H4" s="1"/>
    </row>
    <row r="5" spans="2:13" ht="21" x14ac:dyDescent="0.5">
      <c r="B5" t="s">
        <v>1</v>
      </c>
      <c r="D5" s="2" t="s">
        <v>2</v>
      </c>
      <c r="H5" t="s">
        <v>3</v>
      </c>
      <c r="J5" s="3" t="s">
        <v>4</v>
      </c>
      <c r="K5" t="s">
        <v>5</v>
      </c>
    </row>
    <row r="7" spans="2:13" ht="21" x14ac:dyDescent="0.5">
      <c r="B7" s="4" t="s">
        <v>6</v>
      </c>
      <c r="C7" s="5"/>
      <c r="D7" s="6"/>
      <c r="E7" s="6"/>
      <c r="F7" s="6"/>
      <c r="G7" s="6"/>
      <c r="H7" s="6"/>
      <c r="I7" s="6"/>
      <c r="J7" s="6"/>
      <c r="K7" s="6"/>
      <c r="L7" s="6"/>
      <c r="M7" s="7"/>
    </row>
    <row r="8" spans="2:13" x14ac:dyDescent="0.35">
      <c r="C8" t="s">
        <v>7</v>
      </c>
    </row>
    <row r="9" spans="2:13" x14ac:dyDescent="0.35">
      <c r="B9" s="8" t="s">
        <v>1</v>
      </c>
      <c r="C9" s="8" t="s">
        <v>8</v>
      </c>
      <c r="D9" s="8" t="s">
        <v>9</v>
      </c>
      <c r="E9" s="8" t="s">
        <v>10</v>
      </c>
      <c r="F9" s="8" t="s">
        <v>11</v>
      </c>
      <c r="G9" s="8" t="s">
        <v>12</v>
      </c>
      <c r="H9" s="8" t="s">
        <v>13</v>
      </c>
    </row>
    <row r="10" spans="2:13" ht="16.5" x14ac:dyDescent="0.35">
      <c r="B10" s="9">
        <v>1</v>
      </c>
      <c r="C10" s="9" t="s">
        <v>14</v>
      </c>
      <c r="D10" s="9" t="s">
        <v>15</v>
      </c>
      <c r="E10" s="9" t="s">
        <v>16</v>
      </c>
      <c r="F10" s="10">
        <v>60</v>
      </c>
      <c r="G10" s="11">
        <v>46</v>
      </c>
      <c r="H10" s="12">
        <f>F10*G10</f>
        <v>2760</v>
      </c>
    </row>
    <row r="11" spans="2:13" x14ac:dyDescent="0.35">
      <c r="B11" s="9">
        <v>2</v>
      </c>
      <c r="C11" s="9" t="s">
        <v>17</v>
      </c>
      <c r="D11" s="9" t="s">
        <v>18</v>
      </c>
      <c r="E11" s="9" t="s">
        <v>16</v>
      </c>
      <c r="F11" s="10">
        <v>12</v>
      </c>
      <c r="G11" s="9">
        <v>32</v>
      </c>
      <c r="H11" s="12">
        <f>F11*G11</f>
        <v>384</v>
      </c>
    </row>
    <row r="12" spans="2:13" x14ac:dyDescent="0.35">
      <c r="B12" s="9">
        <v>3</v>
      </c>
      <c r="C12" s="9" t="s">
        <v>19</v>
      </c>
      <c r="D12" s="9" t="s">
        <v>20</v>
      </c>
      <c r="E12" s="9" t="s">
        <v>21</v>
      </c>
      <c r="F12" s="10">
        <v>6</v>
      </c>
      <c r="G12" s="9">
        <v>50</v>
      </c>
      <c r="H12" s="12">
        <f>F12*G12</f>
        <v>300</v>
      </c>
    </row>
    <row r="13" spans="2:13" x14ac:dyDescent="0.35">
      <c r="B13" s="9">
        <v>4</v>
      </c>
      <c r="C13" s="9" t="s">
        <v>22</v>
      </c>
      <c r="D13" s="9" t="s">
        <v>23</v>
      </c>
      <c r="E13" s="9"/>
      <c r="F13" s="10">
        <v>12</v>
      </c>
      <c r="G13" s="9">
        <v>1192</v>
      </c>
      <c r="H13" s="12">
        <f>F13*G13</f>
        <v>14304</v>
      </c>
    </row>
    <row r="14" spans="2:13" x14ac:dyDescent="0.35">
      <c r="B14" s="9">
        <v>5</v>
      </c>
      <c r="C14" s="9" t="s">
        <v>24</v>
      </c>
      <c r="D14" s="9" t="s">
        <v>25</v>
      </c>
      <c r="E14" s="9" t="s">
        <v>26</v>
      </c>
      <c r="F14" s="10">
        <v>360</v>
      </c>
      <c r="G14" s="11">
        <v>67</v>
      </c>
      <c r="H14" s="12">
        <f>G14*F14</f>
        <v>24120</v>
      </c>
    </row>
    <row r="15" spans="2:13" x14ac:dyDescent="0.35">
      <c r="B15" s="9">
        <v>6</v>
      </c>
      <c r="C15" s="9" t="s">
        <v>27</v>
      </c>
      <c r="D15" s="9" t="s">
        <v>28</v>
      </c>
      <c r="E15" s="9" t="s">
        <v>29</v>
      </c>
      <c r="F15" s="10">
        <v>90</v>
      </c>
      <c r="G15" s="11">
        <v>40</v>
      </c>
      <c r="H15" s="12">
        <f>G15*F15</f>
        <v>3600</v>
      </c>
    </row>
    <row r="16" spans="2:13" x14ac:dyDescent="0.35">
      <c r="B16" s="9">
        <v>7</v>
      </c>
      <c r="C16" s="9" t="s">
        <v>30</v>
      </c>
      <c r="D16" s="9" t="s">
        <v>31</v>
      </c>
      <c r="E16" s="9" t="s">
        <v>26</v>
      </c>
      <c r="F16" s="10">
        <v>60</v>
      </c>
      <c r="G16" s="13">
        <v>69.5</v>
      </c>
      <c r="H16" s="12">
        <f>G16*F16</f>
        <v>4170</v>
      </c>
    </row>
    <row r="17" spans="2:8" x14ac:dyDescent="0.35">
      <c r="B17" s="9">
        <v>8</v>
      </c>
      <c r="C17" s="9" t="s">
        <v>32</v>
      </c>
      <c r="D17" s="9" t="s">
        <v>33</v>
      </c>
      <c r="E17" s="9" t="s">
        <v>34</v>
      </c>
      <c r="F17" s="10">
        <v>1</v>
      </c>
      <c r="G17" s="9">
        <v>225</v>
      </c>
      <c r="H17" s="12">
        <v>225</v>
      </c>
    </row>
    <row r="18" spans="2:8" x14ac:dyDescent="0.35">
      <c r="B18" s="9">
        <v>9</v>
      </c>
      <c r="C18" s="9" t="s">
        <v>32</v>
      </c>
      <c r="D18" s="9" t="s">
        <v>35</v>
      </c>
      <c r="E18" s="9" t="s">
        <v>34</v>
      </c>
      <c r="F18" s="9">
        <v>3</v>
      </c>
      <c r="G18" s="9">
        <v>225</v>
      </c>
      <c r="H18" s="12">
        <f t="shared" ref="H18:H40" si="0">G18*F18</f>
        <v>675</v>
      </c>
    </row>
    <row r="19" spans="2:8" x14ac:dyDescent="0.35">
      <c r="B19" s="9">
        <v>10</v>
      </c>
      <c r="C19" s="9" t="s">
        <v>32</v>
      </c>
      <c r="D19" s="9" t="s">
        <v>36</v>
      </c>
      <c r="E19" s="9" t="s">
        <v>34</v>
      </c>
      <c r="F19" s="10">
        <v>2</v>
      </c>
      <c r="G19" s="9">
        <v>225</v>
      </c>
      <c r="H19" s="12">
        <f t="shared" si="0"/>
        <v>450</v>
      </c>
    </row>
    <row r="20" spans="2:8" x14ac:dyDescent="0.35">
      <c r="B20" s="9">
        <v>11</v>
      </c>
      <c r="C20" s="9" t="s">
        <v>32</v>
      </c>
      <c r="D20" s="9" t="s">
        <v>37</v>
      </c>
      <c r="E20" s="9" t="s">
        <v>34</v>
      </c>
      <c r="F20" s="10">
        <v>1</v>
      </c>
      <c r="G20" s="9">
        <v>400</v>
      </c>
      <c r="H20" s="12">
        <f t="shared" si="0"/>
        <v>400</v>
      </c>
    </row>
    <row r="21" spans="2:8" x14ac:dyDescent="0.35">
      <c r="B21" s="9">
        <v>12</v>
      </c>
      <c r="C21" s="9" t="s">
        <v>38</v>
      </c>
      <c r="D21" s="9" t="s">
        <v>39</v>
      </c>
      <c r="E21" s="9" t="s">
        <v>16</v>
      </c>
      <c r="F21" s="10">
        <v>24</v>
      </c>
      <c r="G21" s="9">
        <v>10</v>
      </c>
      <c r="H21" s="12">
        <f t="shared" si="0"/>
        <v>240</v>
      </c>
    </row>
    <row r="22" spans="2:8" x14ac:dyDescent="0.35">
      <c r="B22" s="9">
        <v>13</v>
      </c>
      <c r="C22" s="9" t="s">
        <v>40</v>
      </c>
      <c r="D22" s="9" t="s">
        <v>41</v>
      </c>
      <c r="E22" s="9" t="s">
        <v>16</v>
      </c>
      <c r="F22" s="10">
        <v>24</v>
      </c>
      <c r="G22" s="9">
        <v>110</v>
      </c>
      <c r="H22" s="12">
        <f t="shared" si="0"/>
        <v>2640</v>
      </c>
    </row>
    <row r="23" spans="2:8" x14ac:dyDescent="0.35">
      <c r="B23" s="9">
        <v>14</v>
      </c>
      <c r="C23" s="9" t="s">
        <v>42</v>
      </c>
      <c r="D23" s="9" t="s">
        <v>43</v>
      </c>
      <c r="E23" s="9" t="s">
        <v>26</v>
      </c>
      <c r="F23" s="9">
        <v>2</v>
      </c>
      <c r="G23" s="9">
        <v>145</v>
      </c>
      <c r="H23" s="9">
        <f t="shared" si="0"/>
        <v>290</v>
      </c>
    </row>
    <row r="24" spans="2:8" x14ac:dyDescent="0.35">
      <c r="B24" s="9">
        <v>15</v>
      </c>
      <c r="C24" s="9" t="s">
        <v>44</v>
      </c>
      <c r="D24" s="9" t="s">
        <v>45</v>
      </c>
      <c r="E24" s="9" t="s">
        <v>16</v>
      </c>
      <c r="F24" s="9">
        <v>12</v>
      </c>
      <c r="G24" s="9">
        <v>8</v>
      </c>
      <c r="H24" s="9">
        <f t="shared" si="0"/>
        <v>96</v>
      </c>
    </row>
    <row r="25" spans="2:8" x14ac:dyDescent="0.35">
      <c r="B25" s="9">
        <v>16</v>
      </c>
      <c r="C25" s="9" t="s">
        <v>46</v>
      </c>
      <c r="D25" s="9" t="s">
        <v>47</v>
      </c>
      <c r="E25" s="9" t="s">
        <v>16</v>
      </c>
      <c r="F25" s="9">
        <v>24</v>
      </c>
      <c r="G25" s="9">
        <v>20</v>
      </c>
      <c r="H25" s="9">
        <f t="shared" si="0"/>
        <v>480</v>
      </c>
    </row>
    <row r="26" spans="2:8" x14ac:dyDescent="0.35">
      <c r="B26" s="9">
        <v>17</v>
      </c>
      <c r="C26" s="9" t="s">
        <v>48</v>
      </c>
      <c r="D26" s="9" t="s">
        <v>49</v>
      </c>
      <c r="E26" s="9" t="s">
        <v>50</v>
      </c>
      <c r="F26" s="9">
        <v>6</v>
      </c>
      <c r="G26" s="9">
        <v>725</v>
      </c>
      <c r="H26" s="9">
        <f t="shared" si="0"/>
        <v>4350</v>
      </c>
    </row>
    <row r="27" spans="2:8" x14ac:dyDescent="0.35">
      <c r="B27" s="9">
        <v>18</v>
      </c>
      <c r="C27" s="9" t="s">
        <v>51</v>
      </c>
      <c r="D27" s="9" t="s">
        <v>52</v>
      </c>
      <c r="E27" s="9" t="s">
        <v>16</v>
      </c>
      <c r="F27" s="9">
        <v>8</v>
      </c>
      <c r="G27" s="9">
        <v>178</v>
      </c>
      <c r="H27" s="9">
        <f t="shared" si="0"/>
        <v>1424</v>
      </c>
    </row>
    <row r="28" spans="2:8" x14ac:dyDescent="0.35">
      <c r="B28" s="9">
        <v>19</v>
      </c>
      <c r="C28" s="9" t="s">
        <v>53</v>
      </c>
      <c r="D28" s="9" t="s">
        <v>54</v>
      </c>
      <c r="E28" s="9" t="s">
        <v>50</v>
      </c>
      <c r="F28" s="10">
        <v>12</v>
      </c>
      <c r="G28" s="11">
        <v>150</v>
      </c>
      <c r="H28" s="12">
        <f t="shared" si="0"/>
        <v>1800</v>
      </c>
    </row>
    <row r="29" spans="2:8" x14ac:dyDescent="0.35">
      <c r="B29" s="9">
        <v>20</v>
      </c>
      <c r="C29" s="9" t="s">
        <v>55</v>
      </c>
      <c r="D29" s="9" t="s">
        <v>56</v>
      </c>
      <c r="E29" s="9" t="s">
        <v>16</v>
      </c>
      <c r="F29" s="10">
        <v>30</v>
      </c>
      <c r="G29" s="9">
        <v>10</v>
      </c>
      <c r="H29" s="12">
        <f t="shared" si="0"/>
        <v>300</v>
      </c>
    </row>
    <row r="30" spans="2:8" x14ac:dyDescent="0.35">
      <c r="B30" s="9">
        <v>21</v>
      </c>
      <c r="C30" s="9" t="s">
        <v>57</v>
      </c>
      <c r="D30" s="9" t="s">
        <v>58</v>
      </c>
      <c r="E30" s="9" t="s">
        <v>16</v>
      </c>
      <c r="F30" s="10">
        <v>30</v>
      </c>
      <c r="G30" s="9">
        <v>25</v>
      </c>
      <c r="H30" s="12">
        <f t="shared" si="0"/>
        <v>750</v>
      </c>
    </row>
    <row r="31" spans="2:8" x14ac:dyDescent="0.35">
      <c r="B31" s="9">
        <v>22</v>
      </c>
      <c r="C31" s="9" t="s">
        <v>59</v>
      </c>
      <c r="D31" s="9" t="s">
        <v>60</v>
      </c>
      <c r="E31" s="9" t="s">
        <v>16</v>
      </c>
      <c r="F31" s="9">
        <v>30</v>
      </c>
      <c r="G31" s="9">
        <v>15</v>
      </c>
      <c r="H31" s="12">
        <f t="shared" si="0"/>
        <v>450</v>
      </c>
    </row>
    <row r="32" spans="2:8" x14ac:dyDescent="0.35">
      <c r="B32" s="9">
        <v>23</v>
      </c>
      <c r="C32" s="9" t="s">
        <v>61</v>
      </c>
      <c r="D32" s="9" t="s">
        <v>62</v>
      </c>
      <c r="E32" s="9"/>
      <c r="F32" s="10">
        <v>12</v>
      </c>
      <c r="G32" s="9">
        <v>55</v>
      </c>
      <c r="H32" s="12">
        <f t="shared" si="0"/>
        <v>660</v>
      </c>
    </row>
    <row r="33" spans="2:8" x14ac:dyDescent="0.35">
      <c r="B33" s="9">
        <v>24</v>
      </c>
      <c r="C33" s="9" t="s">
        <v>63</v>
      </c>
      <c r="D33" s="9" t="s">
        <v>64</v>
      </c>
      <c r="E33" s="9"/>
      <c r="F33" s="10">
        <v>6</v>
      </c>
      <c r="G33" s="9">
        <v>80</v>
      </c>
      <c r="H33" s="14">
        <f t="shared" si="0"/>
        <v>480</v>
      </c>
    </row>
    <row r="34" spans="2:8" x14ac:dyDescent="0.35">
      <c r="B34" s="9">
        <v>25</v>
      </c>
      <c r="C34" s="9" t="s">
        <v>65</v>
      </c>
      <c r="D34" s="9" t="s">
        <v>66</v>
      </c>
      <c r="E34" s="9" t="s">
        <v>50</v>
      </c>
      <c r="F34" s="10">
        <v>6</v>
      </c>
      <c r="G34" s="9">
        <v>16</v>
      </c>
      <c r="H34" s="14">
        <f t="shared" si="0"/>
        <v>96</v>
      </c>
    </row>
    <row r="35" spans="2:8" x14ac:dyDescent="0.35">
      <c r="B35" s="9">
        <v>26</v>
      </c>
      <c r="C35" s="9" t="s">
        <v>67</v>
      </c>
      <c r="D35" s="9" t="s">
        <v>68</v>
      </c>
      <c r="E35" s="9" t="s">
        <v>50</v>
      </c>
      <c r="F35" s="10">
        <v>1</v>
      </c>
      <c r="G35" s="9">
        <v>260</v>
      </c>
      <c r="H35" s="14">
        <f t="shared" si="0"/>
        <v>260</v>
      </c>
    </row>
    <row r="36" spans="2:8" x14ac:dyDescent="0.35">
      <c r="B36" s="9">
        <v>27</v>
      </c>
      <c r="C36" s="9" t="s">
        <v>69</v>
      </c>
      <c r="D36" s="9" t="s">
        <v>70</v>
      </c>
      <c r="E36" s="9" t="s">
        <v>16</v>
      </c>
      <c r="F36" s="10">
        <v>6</v>
      </c>
      <c r="G36" s="9">
        <v>145</v>
      </c>
      <c r="H36" s="14">
        <f t="shared" si="0"/>
        <v>870</v>
      </c>
    </row>
    <row r="37" spans="2:8" x14ac:dyDescent="0.35">
      <c r="B37" s="9">
        <v>28</v>
      </c>
      <c r="C37" s="9" t="s">
        <v>71</v>
      </c>
      <c r="D37" s="9" t="s">
        <v>72</v>
      </c>
      <c r="E37" s="9" t="s">
        <v>16</v>
      </c>
      <c r="F37" s="10">
        <v>24</v>
      </c>
      <c r="G37" s="9">
        <v>46</v>
      </c>
      <c r="H37" s="14">
        <f t="shared" si="0"/>
        <v>1104</v>
      </c>
    </row>
    <row r="38" spans="2:8" x14ac:dyDescent="0.35">
      <c r="B38" s="9">
        <v>29</v>
      </c>
      <c r="C38" s="9" t="s">
        <v>73</v>
      </c>
      <c r="D38" s="9" t="s">
        <v>74</v>
      </c>
      <c r="E38" s="9"/>
      <c r="F38" s="10">
        <v>6</v>
      </c>
      <c r="G38" s="9">
        <v>18</v>
      </c>
      <c r="H38" s="14">
        <f t="shared" si="0"/>
        <v>108</v>
      </c>
    </row>
    <row r="39" spans="2:8" x14ac:dyDescent="0.35">
      <c r="B39" s="9">
        <v>30</v>
      </c>
      <c r="C39" s="9" t="s">
        <v>75</v>
      </c>
      <c r="D39" s="9" t="s">
        <v>76</v>
      </c>
      <c r="E39" s="9"/>
      <c r="F39" s="10">
        <v>12</v>
      </c>
      <c r="G39" s="9">
        <v>50</v>
      </c>
      <c r="H39" s="14">
        <f t="shared" si="0"/>
        <v>600</v>
      </c>
    </row>
    <row r="40" spans="2:8" x14ac:dyDescent="0.35">
      <c r="B40" s="9">
        <v>31</v>
      </c>
      <c r="C40" s="9" t="s">
        <v>77</v>
      </c>
      <c r="D40" s="9" t="s">
        <v>78</v>
      </c>
      <c r="E40" s="9" t="s">
        <v>16</v>
      </c>
      <c r="F40" s="10">
        <v>12</v>
      </c>
      <c r="G40" s="9">
        <v>295</v>
      </c>
      <c r="H40" s="14">
        <f t="shared" si="0"/>
        <v>3540</v>
      </c>
    </row>
    <row r="41" spans="2:8" x14ac:dyDescent="0.35">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96"/>
  <sheetViews>
    <sheetView showGridLines="0" tabSelected="1" topLeftCell="A89" zoomScale="70" zoomScaleNormal="70" workbookViewId="0">
      <selection activeCell="C9" sqref="C9"/>
    </sheetView>
  </sheetViews>
  <sheetFormatPr defaultRowHeight="14.5" x14ac:dyDescent="0.35"/>
  <cols>
    <col min="1" max="1" width="4.1796875" customWidth="1"/>
    <col min="2" max="2" width="23" style="1" customWidth="1"/>
    <col min="3" max="3" width="31.08984375" customWidth="1"/>
    <col min="4" max="4" width="75.36328125" customWidth="1"/>
    <col min="5" max="5" width="10.36328125" customWidth="1"/>
    <col min="6" max="6" width="11.6328125" style="1" customWidth="1"/>
    <col min="7" max="7" width="15.453125" customWidth="1"/>
  </cols>
  <sheetData>
    <row r="1" spans="1:6" ht="15" thickBot="1" x14ac:dyDescent="0.4"/>
    <row r="2" spans="1:6" x14ac:dyDescent="0.35">
      <c r="B2" s="26" t="s">
        <v>83</v>
      </c>
      <c r="C2" s="27"/>
      <c r="D2" s="27"/>
      <c r="E2" s="27"/>
      <c r="F2" s="28"/>
    </row>
    <row r="3" spans="1:6" x14ac:dyDescent="0.35">
      <c r="B3" s="29"/>
      <c r="C3" s="30"/>
      <c r="D3" s="30"/>
      <c r="E3" s="30"/>
      <c r="F3" s="31"/>
    </row>
    <row r="4" spans="1:6" x14ac:dyDescent="0.35">
      <c r="A4" s="16" t="s">
        <v>79</v>
      </c>
      <c r="B4" s="29"/>
      <c r="C4" s="30"/>
      <c r="D4" s="30"/>
      <c r="E4" s="30"/>
      <c r="F4" s="31"/>
    </row>
    <row r="5" spans="1:6" ht="15" thickBot="1" x14ac:dyDescent="0.4">
      <c r="A5" s="16" t="s">
        <v>80</v>
      </c>
      <c r="B5" s="32"/>
      <c r="C5" s="33"/>
      <c r="D5" s="33"/>
      <c r="E5" s="33"/>
      <c r="F5" s="34"/>
    </row>
    <row r="6" spans="1:6" ht="15" thickBot="1" x14ac:dyDescent="0.4"/>
    <row r="7" spans="1:6" ht="15" thickBot="1" x14ac:dyDescent="0.4">
      <c r="B7" s="17" t="s">
        <v>81</v>
      </c>
      <c r="C7" s="18" t="s">
        <v>98</v>
      </c>
      <c r="D7" s="18" t="s">
        <v>92</v>
      </c>
      <c r="E7" s="18" t="s">
        <v>93</v>
      </c>
      <c r="F7" s="18" t="s">
        <v>11</v>
      </c>
    </row>
    <row r="8" spans="1:6" s="19" customFormat="1" ht="33.5" customHeight="1" x14ac:dyDescent="0.35">
      <c r="B8" s="45" t="s">
        <v>95</v>
      </c>
      <c r="C8" s="20" t="s">
        <v>90</v>
      </c>
      <c r="D8" s="20" t="s">
        <v>99</v>
      </c>
      <c r="E8" s="21" t="s">
        <v>94</v>
      </c>
      <c r="F8" s="22">
        <v>50</v>
      </c>
    </row>
    <row r="9" spans="1:6" s="19" customFormat="1" ht="29" x14ac:dyDescent="0.35">
      <c r="B9" s="46"/>
      <c r="C9" s="23" t="s">
        <v>91</v>
      </c>
      <c r="D9" s="24" t="s">
        <v>82</v>
      </c>
      <c r="E9" s="21" t="s">
        <v>94</v>
      </c>
      <c r="F9" s="25">
        <v>50</v>
      </c>
    </row>
    <row r="10" spans="1:6" ht="34.5" customHeight="1" x14ac:dyDescent="0.35">
      <c r="B10" s="36" t="s">
        <v>96</v>
      </c>
      <c r="C10" s="37" t="s">
        <v>89</v>
      </c>
      <c r="D10" s="39" t="s">
        <v>86</v>
      </c>
      <c r="E10" s="40" t="s">
        <v>94</v>
      </c>
      <c r="F10" s="43">
        <v>7</v>
      </c>
    </row>
    <row r="11" spans="1:6" x14ac:dyDescent="0.35">
      <c r="B11" s="36"/>
      <c r="C11" s="38"/>
      <c r="D11" s="39"/>
      <c r="E11" s="41"/>
      <c r="F11" s="43"/>
    </row>
    <row r="12" spans="1:6" ht="391.5" customHeight="1" x14ac:dyDescent="0.35">
      <c r="B12" s="36"/>
      <c r="C12" s="38"/>
      <c r="D12" s="39"/>
      <c r="E12" s="41"/>
      <c r="F12" s="43"/>
    </row>
    <row r="13" spans="1:6" x14ac:dyDescent="0.35">
      <c r="B13" s="36"/>
      <c r="C13" s="38"/>
      <c r="D13" s="39"/>
      <c r="E13" s="41"/>
      <c r="F13" s="43"/>
    </row>
    <row r="14" spans="1:6" x14ac:dyDescent="0.35">
      <c r="B14" s="36"/>
      <c r="C14" s="38"/>
      <c r="D14" s="39"/>
      <c r="E14" s="41"/>
      <c r="F14" s="43"/>
    </row>
    <row r="15" spans="1:6" x14ac:dyDescent="0.35">
      <c r="B15" s="36"/>
      <c r="C15" s="38"/>
      <c r="D15" s="39"/>
      <c r="E15" s="41"/>
      <c r="F15" s="43"/>
    </row>
    <row r="16" spans="1:6" x14ac:dyDescent="0.35">
      <c r="B16" s="36"/>
      <c r="C16" s="38"/>
      <c r="D16" s="39"/>
      <c r="E16" s="41"/>
      <c r="F16" s="43"/>
    </row>
    <row r="17" spans="2:6" x14ac:dyDescent="0.35">
      <c r="B17" s="36"/>
      <c r="C17" s="38"/>
      <c r="D17" s="39"/>
      <c r="E17" s="41"/>
      <c r="F17" s="43"/>
    </row>
    <row r="18" spans="2:6" x14ac:dyDescent="0.35">
      <c r="B18" s="36"/>
      <c r="C18" s="38"/>
      <c r="D18" s="39"/>
      <c r="E18" s="41"/>
      <c r="F18" s="43"/>
    </row>
    <row r="19" spans="2:6" x14ac:dyDescent="0.35">
      <c r="B19" s="36"/>
      <c r="C19" s="38"/>
      <c r="D19" s="39"/>
      <c r="E19" s="41"/>
      <c r="F19" s="43"/>
    </row>
    <row r="20" spans="2:6" x14ac:dyDescent="0.35">
      <c r="B20" s="36"/>
      <c r="C20" s="38"/>
      <c r="D20" s="39"/>
      <c r="E20" s="41"/>
      <c r="F20" s="43"/>
    </row>
    <row r="21" spans="2:6" x14ac:dyDescent="0.35">
      <c r="B21" s="36"/>
      <c r="C21" s="38"/>
      <c r="D21" s="39"/>
      <c r="E21" s="41"/>
      <c r="F21" s="43"/>
    </row>
    <row r="22" spans="2:6" x14ac:dyDescent="0.35">
      <c r="B22" s="36"/>
      <c r="C22" s="38"/>
      <c r="D22" s="39"/>
      <c r="E22" s="41"/>
      <c r="F22" s="43"/>
    </row>
    <row r="23" spans="2:6" x14ac:dyDescent="0.35">
      <c r="B23" s="36"/>
      <c r="C23" s="38"/>
      <c r="D23" s="39"/>
      <c r="E23" s="41"/>
      <c r="F23" s="43"/>
    </row>
    <row r="24" spans="2:6" x14ac:dyDescent="0.35">
      <c r="B24" s="36"/>
      <c r="C24" s="38"/>
      <c r="D24" s="39"/>
      <c r="E24" s="41"/>
      <c r="F24" s="43"/>
    </row>
    <row r="25" spans="2:6" x14ac:dyDescent="0.35">
      <c r="B25" s="36"/>
      <c r="C25" s="38"/>
      <c r="D25" s="39"/>
      <c r="E25" s="41"/>
      <c r="F25" s="43"/>
    </row>
    <row r="26" spans="2:6" x14ac:dyDescent="0.35">
      <c r="B26" s="36"/>
      <c r="C26" s="38"/>
      <c r="D26" s="39"/>
      <c r="E26" s="41"/>
      <c r="F26" s="43"/>
    </row>
    <row r="27" spans="2:6" x14ac:dyDescent="0.35">
      <c r="B27" s="36"/>
      <c r="C27" s="38"/>
      <c r="D27" s="39"/>
      <c r="E27" s="41"/>
      <c r="F27" s="43"/>
    </row>
    <row r="28" spans="2:6" ht="189" customHeight="1" x14ac:dyDescent="0.35">
      <c r="B28" s="36"/>
      <c r="C28" s="38"/>
      <c r="D28" s="39"/>
      <c r="E28" s="41"/>
      <c r="F28" s="43"/>
    </row>
    <row r="29" spans="2:6" s="19" customFormat="1" ht="409.5" customHeight="1" x14ac:dyDescent="0.35">
      <c r="B29" s="36"/>
      <c r="C29" s="38"/>
      <c r="D29" s="35" t="s">
        <v>84</v>
      </c>
      <c r="E29" s="41"/>
      <c r="F29" s="43"/>
    </row>
    <row r="30" spans="2:6" x14ac:dyDescent="0.35">
      <c r="B30" s="36"/>
      <c r="C30" s="38"/>
      <c r="D30" s="35"/>
      <c r="E30" s="41"/>
      <c r="F30" s="43"/>
    </row>
    <row r="31" spans="2:6" x14ac:dyDescent="0.35">
      <c r="B31" s="36"/>
      <c r="C31" s="38"/>
      <c r="D31" s="35"/>
      <c r="E31" s="41"/>
      <c r="F31" s="43"/>
    </row>
    <row r="32" spans="2:6" x14ac:dyDescent="0.35">
      <c r="B32" s="36"/>
      <c r="C32" s="38"/>
      <c r="D32" s="35"/>
      <c r="E32" s="41"/>
      <c r="F32" s="43"/>
    </row>
    <row r="33" spans="2:6" x14ac:dyDescent="0.35">
      <c r="B33" s="36"/>
      <c r="C33" s="38"/>
      <c r="D33" s="35"/>
      <c r="E33" s="41"/>
      <c r="F33" s="43"/>
    </row>
    <row r="34" spans="2:6" x14ac:dyDescent="0.35">
      <c r="B34" s="36"/>
      <c r="C34" s="38"/>
      <c r="D34" s="35"/>
      <c r="E34" s="41"/>
      <c r="F34" s="43"/>
    </row>
    <row r="35" spans="2:6" x14ac:dyDescent="0.35">
      <c r="B35" s="36"/>
      <c r="C35" s="38"/>
      <c r="D35" s="35"/>
      <c r="E35" s="41"/>
      <c r="F35" s="43"/>
    </row>
    <row r="36" spans="2:6" x14ac:dyDescent="0.35">
      <c r="B36" s="36"/>
      <c r="C36" s="38"/>
      <c r="D36" s="35"/>
      <c r="E36" s="41"/>
      <c r="F36" s="43"/>
    </row>
    <row r="37" spans="2:6" x14ac:dyDescent="0.35">
      <c r="B37" s="36"/>
      <c r="C37" s="38"/>
      <c r="D37" s="35"/>
      <c r="E37" s="41"/>
      <c r="F37" s="43"/>
    </row>
    <row r="38" spans="2:6" x14ac:dyDescent="0.35">
      <c r="B38" s="36"/>
      <c r="C38" s="38"/>
      <c r="D38" s="35"/>
      <c r="E38" s="41"/>
      <c r="F38" s="43"/>
    </row>
    <row r="39" spans="2:6" x14ac:dyDescent="0.35">
      <c r="B39" s="36"/>
      <c r="C39" s="38"/>
      <c r="D39" s="35"/>
      <c r="E39" s="41"/>
      <c r="F39" s="43"/>
    </row>
    <row r="40" spans="2:6" x14ac:dyDescent="0.35">
      <c r="B40" s="36"/>
      <c r="C40" s="38"/>
      <c r="D40" s="35"/>
      <c r="E40" s="41"/>
      <c r="F40" s="43"/>
    </row>
    <row r="41" spans="2:6" x14ac:dyDescent="0.35">
      <c r="B41" s="36"/>
      <c r="C41" s="38"/>
      <c r="D41" s="35"/>
      <c r="E41" s="41"/>
      <c r="F41" s="43"/>
    </row>
    <row r="42" spans="2:6" x14ac:dyDescent="0.35">
      <c r="B42" s="36"/>
      <c r="C42" s="38"/>
      <c r="D42" s="35"/>
      <c r="E42" s="41"/>
      <c r="F42" s="43"/>
    </row>
    <row r="43" spans="2:6" x14ac:dyDescent="0.35">
      <c r="B43" s="36"/>
      <c r="C43" s="38"/>
      <c r="D43" s="35"/>
      <c r="E43" s="41"/>
      <c r="F43" s="43"/>
    </row>
    <row r="44" spans="2:6" x14ac:dyDescent="0.35">
      <c r="B44" s="36"/>
      <c r="C44" s="38"/>
      <c r="D44" s="35"/>
      <c r="E44" s="41"/>
      <c r="F44" s="43"/>
    </row>
    <row r="45" spans="2:6" x14ac:dyDescent="0.35">
      <c r="B45" s="36"/>
      <c r="C45" s="38"/>
      <c r="D45" s="35"/>
      <c r="E45" s="41"/>
      <c r="F45" s="43"/>
    </row>
    <row r="46" spans="2:6" x14ac:dyDescent="0.35">
      <c r="B46" s="36"/>
      <c r="C46" s="38"/>
      <c r="D46" s="35"/>
      <c r="E46" s="41"/>
      <c r="F46" s="43"/>
    </row>
    <row r="47" spans="2:6" x14ac:dyDescent="0.35">
      <c r="B47" s="36"/>
      <c r="C47" s="38"/>
      <c r="D47" s="35"/>
      <c r="E47" s="41"/>
      <c r="F47" s="43"/>
    </row>
    <row r="48" spans="2:6" x14ac:dyDescent="0.35">
      <c r="B48" s="36"/>
      <c r="C48" s="38"/>
      <c r="D48" s="35"/>
      <c r="E48" s="41"/>
      <c r="F48" s="43"/>
    </row>
    <row r="49" spans="2:6" x14ac:dyDescent="0.35">
      <c r="B49" s="36"/>
      <c r="C49" s="38"/>
      <c r="D49" s="35"/>
      <c r="E49" s="41"/>
      <c r="F49" s="43"/>
    </row>
    <row r="50" spans="2:6" x14ac:dyDescent="0.35">
      <c r="B50" s="36"/>
      <c r="C50" s="38"/>
      <c r="D50" s="35"/>
      <c r="E50" s="41"/>
      <c r="F50" s="43"/>
    </row>
    <row r="51" spans="2:6" ht="142" customHeight="1" x14ac:dyDescent="0.35">
      <c r="B51" s="36"/>
      <c r="C51" s="38"/>
      <c r="D51" s="35"/>
      <c r="E51" s="42"/>
      <c r="F51" s="43"/>
    </row>
    <row r="52" spans="2:6" ht="333.5" customHeight="1" x14ac:dyDescent="0.35">
      <c r="B52" s="36" t="s">
        <v>97</v>
      </c>
      <c r="C52" s="47" t="s">
        <v>85</v>
      </c>
      <c r="D52" s="39" t="s">
        <v>87</v>
      </c>
      <c r="E52" s="44" t="s">
        <v>94</v>
      </c>
      <c r="F52" s="43">
        <v>112</v>
      </c>
    </row>
    <row r="53" spans="2:6" x14ac:dyDescent="0.35">
      <c r="B53" s="36"/>
      <c r="C53" s="48"/>
      <c r="D53" s="39"/>
      <c r="E53" s="44"/>
      <c r="F53" s="43"/>
    </row>
    <row r="54" spans="2:6" x14ac:dyDescent="0.35">
      <c r="B54" s="36"/>
      <c r="C54" s="48"/>
      <c r="D54" s="39"/>
      <c r="E54" s="44"/>
      <c r="F54" s="43"/>
    </row>
    <row r="55" spans="2:6" x14ac:dyDescent="0.35">
      <c r="B55" s="36"/>
      <c r="C55" s="48"/>
      <c r="D55" s="39"/>
      <c r="E55" s="44"/>
      <c r="F55" s="43"/>
    </row>
    <row r="56" spans="2:6" x14ac:dyDescent="0.35">
      <c r="B56" s="36"/>
      <c r="C56" s="48"/>
      <c r="D56" s="39"/>
      <c r="E56" s="44"/>
      <c r="F56" s="43"/>
    </row>
    <row r="57" spans="2:6" x14ac:dyDescent="0.35">
      <c r="B57" s="36"/>
      <c r="C57" s="48"/>
      <c r="D57" s="39"/>
      <c r="E57" s="44"/>
      <c r="F57" s="43"/>
    </row>
    <row r="58" spans="2:6" x14ac:dyDescent="0.35">
      <c r="B58" s="36"/>
      <c r="C58" s="48"/>
      <c r="D58" s="39"/>
      <c r="E58" s="44"/>
      <c r="F58" s="43"/>
    </row>
    <row r="59" spans="2:6" x14ac:dyDescent="0.35">
      <c r="B59" s="36"/>
      <c r="C59" s="48"/>
      <c r="D59" s="39"/>
      <c r="E59" s="44"/>
      <c r="F59" s="43"/>
    </row>
    <row r="60" spans="2:6" x14ac:dyDescent="0.35">
      <c r="B60" s="36"/>
      <c r="C60" s="48"/>
      <c r="D60" s="39"/>
      <c r="E60" s="44"/>
      <c r="F60" s="43"/>
    </row>
    <row r="61" spans="2:6" x14ac:dyDescent="0.35">
      <c r="B61" s="36"/>
      <c r="C61" s="48"/>
      <c r="D61" s="39"/>
      <c r="E61" s="44"/>
      <c r="F61" s="43"/>
    </row>
    <row r="62" spans="2:6" x14ac:dyDescent="0.35">
      <c r="B62" s="36"/>
      <c r="C62" s="48"/>
      <c r="D62" s="39"/>
      <c r="E62" s="44"/>
      <c r="F62" s="43"/>
    </row>
    <row r="63" spans="2:6" x14ac:dyDescent="0.35">
      <c r="B63" s="36"/>
      <c r="C63" s="48"/>
      <c r="D63" s="39"/>
      <c r="E63" s="44"/>
      <c r="F63" s="43"/>
    </row>
    <row r="64" spans="2:6" x14ac:dyDescent="0.35">
      <c r="B64" s="36"/>
      <c r="C64" s="48"/>
      <c r="D64" s="39"/>
      <c r="E64" s="44"/>
      <c r="F64" s="43"/>
    </row>
    <row r="65" spans="2:6" x14ac:dyDescent="0.35">
      <c r="B65" s="36"/>
      <c r="C65" s="48"/>
      <c r="D65" s="39"/>
      <c r="E65" s="44"/>
      <c r="F65" s="43"/>
    </row>
    <row r="66" spans="2:6" x14ac:dyDescent="0.35">
      <c r="B66" s="36"/>
      <c r="C66" s="48"/>
      <c r="D66" s="39"/>
      <c r="E66" s="44"/>
      <c r="F66" s="43"/>
    </row>
    <row r="67" spans="2:6" x14ac:dyDescent="0.35">
      <c r="B67" s="36"/>
      <c r="C67" s="48"/>
      <c r="D67" s="39"/>
      <c r="E67" s="44"/>
      <c r="F67" s="43"/>
    </row>
    <row r="68" spans="2:6" x14ac:dyDescent="0.35">
      <c r="B68" s="36"/>
      <c r="C68" s="48"/>
      <c r="D68" s="39"/>
      <c r="E68" s="44"/>
      <c r="F68" s="43"/>
    </row>
    <row r="69" spans="2:6" x14ac:dyDescent="0.35">
      <c r="B69" s="36"/>
      <c r="C69" s="48"/>
      <c r="D69" s="39"/>
      <c r="E69" s="44"/>
      <c r="F69" s="43"/>
    </row>
    <row r="70" spans="2:6" x14ac:dyDescent="0.35">
      <c r="B70" s="36"/>
      <c r="C70" s="48"/>
      <c r="D70" s="39"/>
      <c r="E70" s="44"/>
      <c r="F70" s="43"/>
    </row>
    <row r="71" spans="2:6" x14ac:dyDescent="0.35">
      <c r="B71" s="36"/>
      <c r="C71" s="48"/>
      <c r="D71" s="39"/>
      <c r="E71" s="44"/>
      <c r="F71" s="43"/>
    </row>
    <row r="72" spans="2:6" x14ac:dyDescent="0.35">
      <c r="B72" s="36"/>
      <c r="C72" s="48"/>
      <c r="D72" s="39"/>
      <c r="E72" s="44"/>
      <c r="F72" s="43"/>
    </row>
    <row r="73" spans="2:6" x14ac:dyDescent="0.35">
      <c r="B73" s="36"/>
      <c r="C73" s="48"/>
      <c r="D73" s="39"/>
      <c r="E73" s="44"/>
      <c r="F73" s="43"/>
    </row>
    <row r="74" spans="2:6" ht="345.5" customHeight="1" x14ac:dyDescent="0.35">
      <c r="B74" s="36"/>
      <c r="C74" s="48"/>
      <c r="D74" s="39"/>
      <c r="E74" s="44"/>
      <c r="F74" s="43"/>
    </row>
    <row r="75" spans="2:6" ht="355.5" customHeight="1" x14ac:dyDescent="0.35">
      <c r="B75" s="36"/>
      <c r="C75" s="48"/>
      <c r="D75" s="39" t="s">
        <v>88</v>
      </c>
      <c r="E75" s="44"/>
      <c r="F75" s="43"/>
    </row>
    <row r="76" spans="2:6" x14ac:dyDescent="0.35">
      <c r="B76" s="36"/>
      <c r="C76" s="48"/>
      <c r="D76" s="39"/>
      <c r="E76" s="44"/>
      <c r="F76" s="43"/>
    </row>
    <row r="77" spans="2:6" x14ac:dyDescent="0.35">
      <c r="B77" s="36"/>
      <c r="C77" s="48"/>
      <c r="D77" s="39"/>
      <c r="E77" s="44"/>
      <c r="F77" s="43"/>
    </row>
    <row r="78" spans="2:6" x14ac:dyDescent="0.35">
      <c r="B78" s="36"/>
      <c r="C78" s="48"/>
      <c r="D78" s="39"/>
      <c r="E78" s="44"/>
      <c r="F78" s="43"/>
    </row>
    <row r="79" spans="2:6" x14ac:dyDescent="0.35">
      <c r="B79" s="36"/>
      <c r="C79" s="48"/>
      <c r="D79" s="39"/>
      <c r="E79" s="44"/>
      <c r="F79" s="43"/>
    </row>
    <row r="80" spans="2:6" x14ac:dyDescent="0.35">
      <c r="B80" s="36"/>
      <c r="C80" s="48"/>
      <c r="D80" s="39"/>
      <c r="E80" s="44"/>
      <c r="F80" s="43"/>
    </row>
    <row r="81" spans="2:6" x14ac:dyDescent="0.35">
      <c r="B81" s="36"/>
      <c r="C81" s="48"/>
      <c r="D81" s="39"/>
      <c r="E81" s="44"/>
      <c r="F81" s="43"/>
    </row>
    <row r="82" spans="2:6" x14ac:dyDescent="0.35">
      <c r="B82" s="36"/>
      <c r="C82" s="48"/>
      <c r="D82" s="39"/>
      <c r="E82" s="44"/>
      <c r="F82" s="43"/>
    </row>
    <row r="83" spans="2:6" x14ac:dyDescent="0.35">
      <c r="B83" s="36"/>
      <c r="C83" s="48"/>
      <c r="D83" s="39"/>
      <c r="E83" s="44"/>
      <c r="F83" s="43"/>
    </row>
    <row r="84" spans="2:6" x14ac:dyDescent="0.35">
      <c r="B84" s="36"/>
      <c r="C84" s="48"/>
      <c r="D84" s="39"/>
      <c r="E84" s="44"/>
      <c r="F84" s="43"/>
    </row>
    <row r="85" spans="2:6" x14ac:dyDescent="0.35">
      <c r="B85" s="36"/>
      <c r="C85" s="48"/>
      <c r="D85" s="39"/>
      <c r="E85" s="44"/>
      <c r="F85" s="43"/>
    </row>
    <row r="86" spans="2:6" x14ac:dyDescent="0.35">
      <c r="B86" s="36"/>
      <c r="C86" s="48"/>
      <c r="D86" s="39"/>
      <c r="E86" s="44"/>
      <c r="F86" s="43"/>
    </row>
    <row r="87" spans="2:6" x14ac:dyDescent="0.35">
      <c r="B87" s="36"/>
      <c r="C87" s="48"/>
      <c r="D87" s="39"/>
      <c r="E87" s="44"/>
      <c r="F87" s="43"/>
    </row>
    <row r="88" spans="2:6" x14ac:dyDescent="0.35">
      <c r="B88" s="36"/>
      <c r="C88" s="48"/>
      <c r="D88" s="39"/>
      <c r="E88" s="44"/>
      <c r="F88" s="43"/>
    </row>
    <row r="89" spans="2:6" x14ac:dyDescent="0.35">
      <c r="B89" s="36"/>
      <c r="C89" s="48"/>
      <c r="D89" s="39"/>
      <c r="E89" s="44"/>
      <c r="F89" s="43"/>
    </row>
    <row r="90" spans="2:6" x14ac:dyDescent="0.35">
      <c r="B90" s="36"/>
      <c r="C90" s="48"/>
      <c r="D90" s="39"/>
      <c r="E90" s="44"/>
      <c r="F90" s="43"/>
    </row>
    <row r="91" spans="2:6" x14ac:dyDescent="0.35">
      <c r="B91" s="36"/>
      <c r="C91" s="48"/>
      <c r="D91" s="39"/>
      <c r="E91" s="44"/>
      <c r="F91" s="43"/>
    </row>
    <row r="92" spans="2:6" x14ac:dyDescent="0.35">
      <c r="B92" s="36"/>
      <c r="C92" s="48"/>
      <c r="D92" s="39"/>
      <c r="E92" s="44"/>
      <c r="F92" s="43"/>
    </row>
    <row r="93" spans="2:6" x14ac:dyDescent="0.35">
      <c r="B93" s="36"/>
      <c r="C93" s="48"/>
      <c r="D93" s="39"/>
      <c r="E93" s="44"/>
      <c r="F93" s="43"/>
    </row>
    <row r="94" spans="2:6" x14ac:dyDescent="0.35">
      <c r="B94" s="36"/>
      <c r="C94" s="48"/>
      <c r="D94" s="39"/>
      <c r="E94" s="44"/>
      <c r="F94" s="43"/>
    </row>
    <row r="95" spans="2:6" ht="58.5" customHeight="1" x14ac:dyDescent="0.35">
      <c r="B95" s="36"/>
      <c r="C95" s="48"/>
      <c r="D95" s="39"/>
      <c r="E95" s="44"/>
      <c r="F95" s="43"/>
    </row>
    <row r="96" spans="2:6" ht="322" customHeight="1" x14ac:dyDescent="0.35">
      <c r="B96" s="36"/>
      <c r="C96" s="49"/>
      <c r="D96" s="39"/>
      <c r="E96" s="44"/>
      <c r="F96" s="43"/>
    </row>
  </sheetData>
  <mergeCells count="14">
    <mergeCell ref="E52:E96"/>
    <mergeCell ref="F52:F96"/>
    <mergeCell ref="B8:B9"/>
    <mergeCell ref="D52:D74"/>
    <mergeCell ref="D75:D96"/>
    <mergeCell ref="B52:B96"/>
    <mergeCell ref="C52:C96"/>
    <mergeCell ref="B2:F5"/>
    <mergeCell ref="D29:D51"/>
    <mergeCell ref="B10:B51"/>
    <mergeCell ref="C10:C51"/>
    <mergeCell ref="D10:D28"/>
    <mergeCell ref="E10:E51"/>
    <mergeCell ref="F10:F51"/>
  </mergeCells>
  <pageMargins left="0.70866141732283472" right="0.70866141732283472" top="0.74803149606299213" bottom="0.74803149606299213" header="0.31496062992125984" footer="0.31496062992125984"/>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1D29BC052B7443B1E1C1ADE9D416D9" ma:contentTypeVersion="19" ma:contentTypeDescription="Create a new document." ma:contentTypeScope="" ma:versionID="ae4975b72d4a721942f4d77ddfe7bba7">
  <xsd:schema xmlns:xsd="http://www.w3.org/2001/XMLSchema" xmlns:xs="http://www.w3.org/2001/XMLSchema" xmlns:p="http://schemas.microsoft.com/office/2006/metadata/properties" xmlns:ns2="1b122236-6729-4aff-b508-8c68f4f9eea5" xmlns:ns3="004348e5-4ddf-4ead-9e66-451a5d92ed54" targetNamespace="http://schemas.microsoft.com/office/2006/metadata/properties" ma:root="true" ma:fieldsID="8053530f58d744c7fcd554254af3b38b" ns2:_="" ns3:_="">
    <xsd:import namespace="1b122236-6729-4aff-b508-8c68f4f9eea5"/>
    <xsd:import namespace="004348e5-4ddf-4ead-9e66-451a5d92ed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_Flow_SignoffStatus" minOccurs="0"/>
                <xsd:element ref="ns2:modified0" minOccurs="0"/>
                <xsd:element ref="ns2:MediaServiceBillingMetadata" minOccurs="0"/>
                <xsd:element ref="ns2:TranslatedL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22236-6729-4aff-b508-8c68f4f9e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element name="modified0" ma:index="24" nillable="true" ma:displayName="modified" ma:format="DateTime" ma:internalName="modified0">
      <xsd:simpleType>
        <xsd:restriction base="dms:DateTim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TranslatedLang" ma:index="26" nillable="true" ma:displayName="Translated Language" ma:internalName="TranslatedLang">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348e5-4ddf-4ead-9e66-451a5d92ed5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8526aca-e791-46cc-acc5-d3ce7c126dbf}" ma:internalName="TaxCatchAll" ma:showField="CatchAllData" ma:web="004348e5-4ddf-4ead-9e66-451a5d92ed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b122236-6729-4aff-b508-8c68f4f9eea5">
      <Terms xmlns="http://schemas.microsoft.com/office/infopath/2007/PartnerControls"/>
    </lcf76f155ced4ddcb4097134ff3c332f>
    <TaxCatchAll xmlns="004348e5-4ddf-4ead-9e66-451a5d92ed54" xsi:nil="true"/>
    <_Flow_SignoffStatus xmlns="1b122236-6729-4aff-b508-8c68f4f9eea5" xsi:nil="true"/>
    <modified0 xmlns="1b122236-6729-4aff-b508-8c68f4f9eea5" xsi:nil="true"/>
    <TranslatedLang xmlns="1b122236-6729-4aff-b508-8c68f4f9eea5" xsi:nil="true"/>
  </documentManagement>
</p:properties>
</file>

<file path=customXml/itemProps1.xml><?xml version="1.0" encoding="utf-8"?>
<ds:datastoreItem xmlns:ds="http://schemas.openxmlformats.org/officeDocument/2006/customXml" ds:itemID="{5189951D-22B8-4913-B7FA-357B54FDD3D9}">
  <ds:schemaRefs>
    <ds:schemaRef ds:uri="http://schemas.microsoft.com/sharepoint/v3/contenttype/forms"/>
  </ds:schemaRefs>
</ds:datastoreItem>
</file>

<file path=customXml/itemProps2.xml><?xml version="1.0" encoding="utf-8"?>
<ds:datastoreItem xmlns:ds="http://schemas.openxmlformats.org/officeDocument/2006/customXml" ds:itemID="{7D4B1EA2-CC7F-4A2E-A1E2-460F03A86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22236-6729-4aff-b508-8c68f4f9eea5"/>
    <ds:schemaRef ds:uri="004348e5-4ddf-4ead-9e66-451a5d92e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DD367B-0EB2-4F1C-970F-B7475795637B}">
  <ds:schemaRefs>
    <ds:schemaRef ds:uri="http://schemas.openxmlformats.org/package/2006/metadata/core-properties"/>
    <ds:schemaRef ds:uri="http://www.w3.org/XML/1998/namespace"/>
    <ds:schemaRef ds:uri="http://schemas.microsoft.com/office/2006/metadata/properties"/>
    <ds:schemaRef ds:uri="1b122236-6729-4aff-b508-8c68f4f9eea5"/>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004348e5-4ddf-4ead-9e66-451a5d92ed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Specification of materials</vt:lpstr>
      <vt:lpstr>ANNEX А - GOODS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Plan User</dc:creator>
  <cp:keywords/>
  <dc:description/>
  <cp:lastModifiedBy>Lesia Tsipkun</cp:lastModifiedBy>
  <cp:revision/>
  <dcterms:created xsi:type="dcterms:W3CDTF">2015-06-05T18:17:20Z</dcterms:created>
  <dcterms:modified xsi:type="dcterms:W3CDTF">2026-04-02T07:10:19Z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0x010100DB1D29BC052B7443B1E1C1ADE9D416D9</vt:lpwstr>
  </property>
  <property fmtid="{D5CDD505-2E9C-101B-9397-08002B2CF9AE}" pid="3" name="MediaServiceImageTags">
    <vt:lpwstr/>
  </property>
</Properties>
</file>